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498CA46D-E254-4EFB-ADBE-95C4FC7A1D7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hop'!$A$1:$I$66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H12" i="25" l="1"/>
  <c r="G57" i="25" s="1"/>
  <c r="H57" i="25" s="1"/>
  <c r="F12" i="25"/>
  <c r="E57" i="25" l="1"/>
  <c r="F57" i="25" s="1"/>
  <c r="E52" i="25"/>
  <c r="F52" i="25" s="1"/>
  <c r="G52" i="25"/>
  <c r="H52" i="25" s="1"/>
  <c r="E53" i="25"/>
  <c r="F53" i="25" s="1"/>
  <c r="G53" i="25"/>
  <c r="H53" i="25" s="1"/>
  <c r="E54" i="25"/>
  <c r="F54" i="25" s="1"/>
  <c r="G54" i="25"/>
  <c r="H54" i="25" s="1"/>
  <c r="E55" i="25"/>
  <c r="F55" i="25" s="1"/>
  <c r="G55" i="25"/>
  <c r="H55" i="25" s="1"/>
  <c r="E56" i="25"/>
  <c r="F56" i="25" s="1"/>
  <c r="G56" i="25"/>
  <c r="H56" i="25" s="1"/>
</calcChain>
</file>

<file path=xl/sharedStrings.xml><?xml version="1.0" encoding="utf-8"?>
<sst xmlns="http://schemas.openxmlformats.org/spreadsheetml/2006/main" count="154" uniqueCount="138">
  <si>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</si>
  <si>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</si>
  <si>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</si>
  <si>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</si>
  <si>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</si>
  <si>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</si>
  <si>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</si>
  <si>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</si>
  <si>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</si>
  <si>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</si>
  <si>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</si>
  <si>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</si>
  <si>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</si>
  <si>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</si>
  <si>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</si>
  <si>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</si>
  <si>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</si>
  <si>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</si>
  <si>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</si>
  <si>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</si>
  <si>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</si>
  <si>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</si>
  <si>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</si>
  <si>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</si>
  <si>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</si>
  <si>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</si>
  <si>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</si>
  <si>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</si>
  <si>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</si>
  <si>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</si>
  <si>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</si>
  <si>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 xml:space="preserve">Lớp: 25C1-CNÔ6               Sĩ số: 37         Khoa: Động lực                                                  </t>
  </si>
  <si>
    <t>Phan Anh Tuấn Kiệt</t>
  </si>
  <si>
    <t>Nguyễn Thị Nhuận</t>
  </si>
  <si>
    <t>25001942</t>
  </si>
  <si>
    <t>Lê Trung</t>
  </si>
  <si>
    <t>Bảo</t>
  </si>
  <si>
    <t>25001931</t>
  </si>
  <si>
    <t>Tô Triều</t>
  </si>
  <si>
    <t>Chân</t>
  </si>
  <si>
    <t>25001945</t>
  </si>
  <si>
    <t>Lê Gia</t>
  </si>
  <si>
    <t>Đạt</t>
  </si>
  <si>
    <t>25002049</t>
  </si>
  <si>
    <t>Lê Nguyễn Thành</t>
  </si>
  <si>
    <t>25001819</t>
  </si>
  <si>
    <t>Trần Kim Tiến</t>
  </si>
  <si>
    <t>25001805</t>
  </si>
  <si>
    <t>Tần Hạo</t>
  </si>
  <si>
    <t>Đông</t>
  </si>
  <si>
    <t>25001917</t>
  </si>
  <si>
    <t>Lê Hoàng Thái</t>
  </si>
  <si>
    <t>Dương</t>
  </si>
  <si>
    <t>25001955</t>
  </si>
  <si>
    <t>Nguyễn Quốc</t>
  </si>
  <si>
    <t>25001883</t>
  </si>
  <si>
    <t>Nguyễn Văn</t>
  </si>
  <si>
    <t>Hạo</t>
  </si>
  <si>
    <t>25001855</t>
  </si>
  <si>
    <t>Lê Anh</t>
  </si>
  <si>
    <t>Hoàng</t>
  </si>
  <si>
    <t>25001989</t>
  </si>
  <si>
    <t>Hoàng Võ Gia</t>
  </si>
  <si>
    <t>Hưng</t>
  </si>
  <si>
    <t>25001854</t>
  </si>
  <si>
    <t>Lê Huỳnh Gia</t>
  </si>
  <si>
    <t>Huy</t>
  </si>
  <si>
    <t>25001902</t>
  </si>
  <si>
    <t>Ngô Thành</t>
  </si>
  <si>
    <t>25001926</t>
  </si>
  <si>
    <t>Nguyễn Huỳnh Quốc</t>
  </si>
  <si>
    <t>25001864</t>
  </si>
  <si>
    <t>Đỗ Hoàng Như</t>
  </si>
  <si>
    <t>Khải</t>
  </si>
  <si>
    <t>25001852</t>
  </si>
  <si>
    <t>Phạm Đình</t>
  </si>
  <si>
    <t>Khánh</t>
  </si>
  <si>
    <t>25001907</t>
  </si>
  <si>
    <t>Nguyễn Anh</t>
  </si>
  <si>
    <t>Khôi</t>
  </si>
  <si>
    <t>25001951</t>
  </si>
  <si>
    <t>Lê Hoài Bảo</t>
  </si>
  <si>
    <t>Khương</t>
  </si>
  <si>
    <t>25001811</t>
  </si>
  <si>
    <t>Nguyễn Nam</t>
  </si>
  <si>
    <t>Kiên</t>
  </si>
  <si>
    <t>25001844</t>
  </si>
  <si>
    <t>Nguyễn Tuấn</t>
  </si>
  <si>
    <t>Kiệt</t>
  </si>
  <si>
    <t>25001911</t>
  </si>
  <si>
    <t>Nguyễn Hoàng</t>
  </si>
  <si>
    <t>Kim</t>
  </si>
  <si>
    <t>25001948</t>
  </si>
  <si>
    <t>Đặng Tấn</t>
  </si>
  <si>
    <t>Lộc</t>
  </si>
  <si>
    <t>25001832</t>
  </si>
  <si>
    <t>Hồ Quang</t>
  </si>
  <si>
    <t>Minh</t>
  </si>
  <si>
    <t>25001882</t>
  </si>
  <si>
    <t>Nguyễn Thành</t>
  </si>
  <si>
    <t>Nhân</t>
  </si>
  <si>
    <t>25001829</t>
  </si>
  <si>
    <t>Lê Thanh</t>
  </si>
  <si>
    <t>Nhất</t>
  </si>
  <si>
    <t>25001941</t>
  </si>
  <si>
    <t>Châu Tấn</t>
  </si>
  <si>
    <t>Phát</t>
  </si>
  <si>
    <t>25001857</t>
  </si>
  <si>
    <t>Nguyễn Minh</t>
  </si>
  <si>
    <t>25002070</t>
  </si>
  <si>
    <t>Đặng Hoài</t>
  </si>
  <si>
    <t>Phong</t>
  </si>
  <si>
    <t>25001349</t>
  </si>
  <si>
    <t>Mai Trần Thanh</t>
  </si>
  <si>
    <t>25001803</t>
  </si>
  <si>
    <t>Phạm Thanh</t>
  </si>
  <si>
    <t>Phú</t>
  </si>
  <si>
    <t>25001835</t>
  </si>
  <si>
    <t>Nguyễn Duy</t>
  </si>
  <si>
    <t>Phước</t>
  </si>
  <si>
    <t>25002004</t>
  </si>
  <si>
    <t>Nguyễn Phước</t>
  </si>
  <si>
    <t>Sang</t>
  </si>
  <si>
    <t>25001830</t>
  </si>
  <si>
    <t>Kim Tấn</t>
  </si>
  <si>
    <t>Tài</t>
  </si>
  <si>
    <t>25002013</t>
  </si>
  <si>
    <t>Phạm Quốc</t>
  </si>
  <si>
    <t>Thiện</t>
  </si>
  <si>
    <t>25001876</t>
  </si>
  <si>
    <t>Mai Thanh</t>
  </si>
  <si>
    <t>Trường</t>
  </si>
  <si>
    <t>25002066</t>
  </si>
  <si>
    <t>Lê Xuân</t>
  </si>
  <si>
    <t>Tuấn</t>
  </si>
  <si>
    <t>25001800</t>
  </si>
  <si>
    <t>Hồ Chí</t>
  </si>
  <si>
    <t>Vỹ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</si>
</sst>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4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2" xfId="0" quotePrefix="1" applyFont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8</xdr:col>
      <xdr:colOff>335280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815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66"/>
  <sheetViews>
    <sheetView tabSelected="1" view="pageBreakPreview" zoomScaleNormal="100" zoomScaleSheetLayoutView="100" workbookViewId="0">
      <selection activeCell="H12" sqref="H12:H48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7" t="s">
        <v>4</v>
      </c>
      <c r="B2" s="57"/>
      <c r="C2" s="57"/>
      <c r="D2" s="57"/>
      <c r="E2" s="28" t="s">
        <v>3</v>
      </c>
      <c r="F2" s="28"/>
      <c r="G2" s="28"/>
      <c r="H2" s="28"/>
      <c r="I2" s="28"/>
    </row>
    <row r="3" spans="1:20" ht="17.100000000000001" customHeight="1">
      <c r="A3" s="57" t="s">
        <v>6</v>
      </c>
      <c r="B3" s="57"/>
      <c r="C3" s="57"/>
      <c r="D3" s="57"/>
      <c r="E3" s="58" t="s">
        <v>5</v>
      </c>
      <c r="F3" s="58"/>
      <c r="G3" s="58"/>
      <c r="H3" s="58"/>
      <c r="I3" s="58"/>
    </row>
    <row r="4" spans="1:20" ht="17.100000000000001" customHeight="1">
      <c r="A4" s="28" t="s">
        <v>25</v>
      </c>
      <c r="B4" s="28"/>
      <c r="C4" s="28"/>
      <c r="D4" s="28"/>
      <c r="E4" s="29"/>
      <c r="F4" s="29"/>
      <c r="G4" s="29"/>
      <c r="H4" s="29"/>
      <c r="I4" s="29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6" t="s">
        <v>7</v>
      </c>
      <c r="B6" s="36"/>
      <c r="C6" s="36"/>
      <c r="D6" s="36"/>
      <c r="E6" s="36"/>
      <c r="F6" s="36"/>
      <c r="G6" s="36"/>
      <c r="H6" s="36"/>
      <c r="I6" s="3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7" t="s">
        <v>31</v>
      </c>
      <c r="B8" s="37"/>
      <c r="C8" s="37"/>
      <c r="D8" s="37"/>
      <c r="E8" s="37"/>
      <c r="F8" s="37"/>
      <c r="G8" s="37"/>
      <c r="H8" s="37"/>
      <c r="I8" s="37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8" t="s">
        <v>0</v>
      </c>
      <c r="B10" s="38" t="s">
        <v>8</v>
      </c>
      <c r="C10" s="41" t="s">
        <v>9</v>
      </c>
      <c r="D10" s="42"/>
      <c r="E10" s="45" t="s">
        <v>10</v>
      </c>
      <c r="F10" s="46"/>
      <c r="G10" s="45" t="s">
        <v>11</v>
      </c>
      <c r="H10" s="46"/>
      <c r="I10" s="47" t="s">
        <v>1</v>
      </c>
    </row>
    <row r="11" spans="1:20" s="7" customFormat="1" ht="30" customHeight="1">
      <c r="A11" s="39"/>
      <c r="B11" s="40"/>
      <c r="C11" s="43"/>
      <c r="D11" s="44"/>
      <c r="E11" s="16" t="s">
        <v>12</v>
      </c>
      <c r="F11" s="16" t="s">
        <v>13</v>
      </c>
      <c r="G11" s="16" t="s">
        <v>12</v>
      </c>
      <c r="H11" s="16" t="s">
        <v>13</v>
      </c>
      <c r="I11" s="39"/>
    </row>
    <row r="12" spans="1:20" s="7" customFormat="1" ht="21" customHeight="1">
      <c r="A12" s="8">
        <v>1</v>
      </c>
      <c r="B12" s="59" t="s">
        <v>34</v>
      </c>
      <c r="C12" s="60" t="s">
        <v>35</v>
      </c>
      <c r="D12" s="61" t="s">
        <v>36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59" t="s">
        <v>37</v>
      </c>
      <c r="C13" s="62" t="s">
        <v>38</v>
      </c>
      <c r="D13" s="63" t="s">
        <v>39</v>
      </c>
      <c r="E13" s="8"/>
      <c r="F13" s="17" t="str">
        <f t="shared" ref="F13:F48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48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59" t="s">
        <v>40</v>
      </c>
      <c r="C14" s="62" t="s">
        <v>41</v>
      </c>
      <c r="D14" s="63" t="s">
        <v>42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59" t="s">
        <v>43</v>
      </c>
      <c r="C15" s="62" t="s">
        <v>44</v>
      </c>
      <c r="D15" s="63" t="s">
        <v>42</v>
      </c>
      <c r="E15" s="8"/>
      <c r="F15" s="17" t="str">
        <f t="shared" si="0"/>
        <v>Không XL</v>
      </c>
      <c r="G15" s="8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59" t="s">
        <v>45</v>
      </c>
      <c r="C16" s="62" t="s">
        <v>46</v>
      </c>
      <c r="D16" s="63" t="s">
        <v>42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59" t="s">
        <v>47</v>
      </c>
      <c r="C17" s="62" t="s">
        <v>48</v>
      </c>
      <c r="D17" s="63" t="s">
        <v>49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59" t="s">
        <v>50</v>
      </c>
      <c r="C18" s="62" t="s">
        <v>51</v>
      </c>
      <c r="D18" s="63" t="s">
        <v>52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59" t="s">
        <v>53</v>
      </c>
      <c r="C19" s="62" t="s">
        <v>54</v>
      </c>
      <c r="D19" s="63" t="s">
        <v>52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59" t="s">
        <v>55</v>
      </c>
      <c r="C20" s="62" t="s">
        <v>56</v>
      </c>
      <c r="D20" s="63" t="s">
        <v>57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59" t="s">
        <v>58</v>
      </c>
      <c r="C21" s="62" t="s">
        <v>59</v>
      </c>
      <c r="D21" s="63" t="s">
        <v>60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59" t="s">
        <v>61</v>
      </c>
      <c r="C22" s="62" t="s">
        <v>62</v>
      </c>
      <c r="D22" s="63" t="s">
        <v>63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59" t="s">
        <v>64</v>
      </c>
      <c r="C23" s="62" t="s">
        <v>65</v>
      </c>
      <c r="D23" s="63" t="s">
        <v>66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59" t="s">
        <v>67</v>
      </c>
      <c r="C24" s="62" t="s">
        <v>68</v>
      </c>
      <c r="D24" s="63" t="s">
        <v>66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8">
        <v>14</v>
      </c>
      <c r="B25" s="59" t="s">
        <v>69</v>
      </c>
      <c r="C25" s="62" t="s">
        <v>70</v>
      </c>
      <c r="D25" s="63" t="s">
        <v>66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8">
        <v>15</v>
      </c>
      <c r="B26" s="59" t="s">
        <v>71</v>
      </c>
      <c r="C26" s="62" t="s">
        <v>72</v>
      </c>
      <c r="D26" s="63" t="s">
        <v>73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59" t="s">
        <v>74</v>
      </c>
      <c r="C27" s="62" t="s">
        <v>75</v>
      </c>
      <c r="D27" s="63" t="s">
        <v>76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59" t="s">
        <v>77</v>
      </c>
      <c r="C28" s="62" t="s">
        <v>78</v>
      </c>
      <c r="D28" s="63" t="s">
        <v>79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59" t="s">
        <v>80</v>
      </c>
      <c r="C29" s="62" t="s">
        <v>81</v>
      </c>
      <c r="D29" s="63" t="s">
        <v>82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59" t="s">
        <v>83</v>
      </c>
      <c r="C30" s="62" t="s">
        <v>84</v>
      </c>
      <c r="D30" s="63" t="s">
        <v>85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59" t="s">
        <v>86</v>
      </c>
      <c r="C31" s="62" t="s">
        <v>87</v>
      </c>
      <c r="D31" s="63" t="s">
        <v>88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59" t="s">
        <v>89</v>
      </c>
      <c r="C32" s="62" t="s">
        <v>90</v>
      </c>
      <c r="D32" s="63" t="s">
        <v>91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59" t="s">
        <v>92</v>
      </c>
      <c r="C33" s="62" t="s">
        <v>93</v>
      </c>
      <c r="D33" s="63" t="s">
        <v>94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59" t="s">
        <v>95</v>
      </c>
      <c r="C34" s="62" t="s">
        <v>96</v>
      </c>
      <c r="D34" s="63" t="s">
        <v>97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59" t="s">
        <v>98</v>
      </c>
      <c r="C35" s="62" t="s">
        <v>99</v>
      </c>
      <c r="D35" s="63" t="s">
        <v>100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59" t="s">
        <v>101</v>
      </c>
      <c r="C36" s="62" t="s">
        <v>102</v>
      </c>
      <c r="D36" s="63" t="s">
        <v>103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59" t="s">
        <v>104</v>
      </c>
      <c r="C37" s="62" t="s">
        <v>105</v>
      </c>
      <c r="D37" s="63" t="s">
        <v>106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59" t="s">
        <v>107</v>
      </c>
      <c r="C38" s="62" t="s">
        <v>108</v>
      </c>
      <c r="D38" s="63" t="s">
        <v>106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59" t="s">
        <v>109</v>
      </c>
      <c r="C39" s="62" t="s">
        <v>110</v>
      </c>
      <c r="D39" s="63" t="s">
        <v>111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59" t="s">
        <v>112</v>
      </c>
      <c r="C40" s="62" t="s">
        <v>113</v>
      </c>
      <c r="D40" s="63" t="s">
        <v>111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59" t="s">
        <v>114</v>
      </c>
      <c r="C41" s="62" t="s">
        <v>115</v>
      </c>
      <c r="D41" s="63" t="s">
        <v>116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59" t="s">
        <v>117</v>
      </c>
      <c r="C42" s="62" t="s">
        <v>118</v>
      </c>
      <c r="D42" s="63" t="s">
        <v>119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59" t="s">
        <v>120</v>
      </c>
      <c r="C43" s="62" t="s">
        <v>121</v>
      </c>
      <c r="D43" s="63" t="s">
        <v>122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59" t="s">
        <v>123</v>
      </c>
      <c r="C44" s="62" t="s">
        <v>124</v>
      </c>
      <c r="D44" s="63" t="s">
        <v>125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59" t="s">
        <v>126</v>
      </c>
      <c r="C45" s="62" t="s">
        <v>127</v>
      </c>
      <c r="D45" s="63" t="s">
        <v>128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59" t="s">
        <v>129</v>
      </c>
      <c r="C46" s="62" t="s">
        <v>130</v>
      </c>
      <c r="D46" s="63" t="s">
        <v>131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59" t="s">
        <v>132</v>
      </c>
      <c r="C47" s="62" t="s">
        <v>133</v>
      </c>
      <c r="D47" s="63" t="s">
        <v>134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59" t="s">
        <v>135</v>
      </c>
      <c r="C48" s="62" t="s">
        <v>136</v>
      </c>
      <c r="D48" s="63" t="s">
        <v>137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10" ht="20.100000000000001" customHeight="1">
      <c r="C49" s="48" t="s">
        <v>14</v>
      </c>
      <c r="D49" s="48"/>
      <c r="E49" s="48"/>
      <c r="F49" s="48"/>
      <c r="G49" s="48"/>
      <c r="H49" s="48"/>
      <c r="I49" s="48"/>
    </row>
    <row r="50" spans="1:10" ht="18" customHeight="1">
      <c r="C50" s="49" t="s">
        <v>15</v>
      </c>
      <c r="D50" s="50"/>
      <c r="E50" s="53" t="s">
        <v>10</v>
      </c>
      <c r="F50" s="54"/>
      <c r="G50" s="53" t="s">
        <v>11</v>
      </c>
      <c r="H50" s="54"/>
      <c r="I50" s="55" t="s">
        <v>1</v>
      </c>
    </row>
    <row r="51" spans="1:10" s="7" customFormat="1" ht="18" customHeight="1">
      <c r="C51" s="51"/>
      <c r="D51" s="52"/>
      <c r="E51" s="16" t="s">
        <v>16</v>
      </c>
      <c r="F51" s="10" t="s">
        <v>17</v>
      </c>
      <c r="G51" s="16" t="s">
        <v>16</v>
      </c>
      <c r="H51" s="10" t="s">
        <v>17</v>
      </c>
      <c r="I51" s="56"/>
    </row>
    <row r="52" spans="1:10" ht="18" customHeight="1">
      <c r="C52" s="32" t="s">
        <v>18</v>
      </c>
      <c r="D52" s="33"/>
      <c r="E52" s="19">
        <f>COUNTIF(F12:F48,"Xuất sắc")</f>
        <v>0</v>
      </c>
      <c r="F52" s="20">
        <f>E52*100/$A$48</f>
        <v>0</v>
      </c>
      <c r="G52" s="19">
        <f>COUNTIF(H12:H48,"Xuất sắc")</f>
        <v>0</v>
      </c>
      <c r="H52" s="20">
        <f>G52*100/$A$48</f>
        <v>0</v>
      </c>
      <c r="I52" s="21"/>
    </row>
    <row r="53" spans="1:10" ht="18" customHeight="1">
      <c r="C53" s="32" t="s">
        <v>19</v>
      </c>
      <c r="D53" s="33"/>
      <c r="E53" s="19">
        <f>COUNTIF(F12:F48,"Tốt")</f>
        <v>0</v>
      </c>
      <c r="F53" s="20">
        <f>E53*100/$A$48</f>
        <v>0</v>
      </c>
      <c r="G53" s="19">
        <f>COUNTIF(H12:H48,"Tốt")</f>
        <v>0</v>
      </c>
      <c r="H53" s="20">
        <f t="shared" ref="H53:H57" si="2">G53*100/$A$48</f>
        <v>0</v>
      </c>
      <c r="I53" s="21"/>
    </row>
    <row r="54" spans="1:10" ht="18" customHeight="1">
      <c r="C54" s="32" t="s">
        <v>20</v>
      </c>
      <c r="D54" s="33"/>
      <c r="E54" s="19">
        <f>COUNTIF(F12:F48,"Khá")</f>
        <v>0</v>
      </c>
      <c r="F54" s="20">
        <f t="shared" ref="F54:F57" si="3">E54*100/$A$48</f>
        <v>0</v>
      </c>
      <c r="G54" s="19">
        <f>COUNTIF(H12:H48,"Khá")</f>
        <v>0</v>
      </c>
      <c r="H54" s="20">
        <f t="shared" si="2"/>
        <v>0</v>
      </c>
      <c r="I54" s="21"/>
    </row>
    <row r="55" spans="1:10" ht="18" customHeight="1">
      <c r="C55" s="32" t="s">
        <v>21</v>
      </c>
      <c r="D55" s="33"/>
      <c r="E55" s="19">
        <f>COUNTIF(F12:F48,"TB")</f>
        <v>0</v>
      </c>
      <c r="F55" s="20">
        <f t="shared" si="3"/>
        <v>0</v>
      </c>
      <c r="G55" s="19">
        <f>COUNTIF(H12:H48,"TB")</f>
        <v>0</v>
      </c>
      <c r="H55" s="20">
        <f t="shared" si="2"/>
        <v>0</v>
      </c>
      <c r="I55" s="21"/>
    </row>
    <row r="56" spans="1:10" ht="18" customHeight="1">
      <c r="C56" s="32" t="s">
        <v>22</v>
      </c>
      <c r="D56" s="33"/>
      <c r="E56" s="19">
        <f>COUNTIF(F12:F48,"Yếu")</f>
        <v>0</v>
      </c>
      <c r="F56" s="20">
        <f t="shared" si="3"/>
        <v>0</v>
      </c>
      <c r="G56" s="19">
        <f>COUNTIF(H12:H48,"Yếu")</f>
        <v>0</v>
      </c>
      <c r="H56" s="20">
        <f t="shared" si="2"/>
        <v>0</v>
      </c>
      <c r="I56" s="21"/>
    </row>
    <row r="57" spans="1:10" ht="18" customHeight="1" thickBot="1">
      <c r="C57" s="34" t="s">
        <v>23</v>
      </c>
      <c r="D57" s="35"/>
      <c r="E57" s="22">
        <f>COUNTIF(F12:F48,"Không XL")</f>
        <v>37</v>
      </c>
      <c r="F57" s="23">
        <f t="shared" si="3"/>
        <v>100</v>
      </c>
      <c r="G57" s="22">
        <f>COUNTIF(H12:H48,"Không XL")</f>
        <v>37</v>
      </c>
      <c r="H57" s="23">
        <f t="shared" si="2"/>
        <v>100</v>
      </c>
      <c r="I57" s="24"/>
    </row>
    <row r="58" spans="1:10">
      <c r="C58" s="11"/>
      <c r="D58" s="11"/>
      <c r="F58" s="25"/>
    </row>
    <row r="59" spans="1:10" ht="18" customHeight="1">
      <c r="E59" s="27"/>
      <c r="F59" s="30" t="s">
        <v>27</v>
      </c>
      <c r="G59" s="30"/>
      <c r="H59" s="30"/>
      <c r="I59" s="30"/>
    </row>
    <row r="60" spans="1:10" ht="18" customHeight="1">
      <c r="A60" s="29" t="s">
        <v>28</v>
      </c>
      <c r="B60" s="29"/>
      <c r="C60" s="29"/>
      <c r="D60" s="29" t="s">
        <v>11</v>
      </c>
      <c r="E60" s="29"/>
      <c r="F60" s="29"/>
      <c r="G60" s="29"/>
      <c r="H60" s="29" t="s">
        <v>10</v>
      </c>
      <c r="I60" s="29"/>
      <c r="J60" s="26"/>
    </row>
    <row r="61" spans="1:10" ht="18" customHeight="1">
      <c r="A61" s="31" t="s">
        <v>29</v>
      </c>
      <c r="B61" s="31"/>
      <c r="C61" s="31"/>
    </row>
    <row r="62" spans="1:10" ht="18" customHeight="1"/>
    <row r="63" spans="1:10" ht="18" customHeight="1"/>
    <row r="64" spans="1:10" ht="18" customHeight="1"/>
    <row r="66" spans="1:9" ht="15.75">
      <c r="A66" s="28" t="s">
        <v>33</v>
      </c>
      <c r="B66" s="28"/>
      <c r="C66" s="28"/>
      <c r="D66" s="28" t="s">
        <v>30</v>
      </c>
      <c r="E66" s="28"/>
      <c r="F66" s="28"/>
      <c r="G66" s="28"/>
      <c r="H66" s="28" t="s">
        <v>32</v>
      </c>
      <c r="I66" s="28"/>
    </row>
  </sheetData>
  <mergeCells count="35">
    <mergeCell ref="A66:C66"/>
    <mergeCell ref="A2:D2"/>
    <mergeCell ref="E2:I2"/>
    <mergeCell ref="A3:D3"/>
    <mergeCell ref="E3:I3"/>
    <mergeCell ref="A4:D4"/>
    <mergeCell ref="E4:I4"/>
    <mergeCell ref="C52:D5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49:I49"/>
    <mergeCell ref="C50:D51"/>
    <mergeCell ref="E50:F50"/>
    <mergeCell ref="G50:H50"/>
    <mergeCell ref="I50:I51"/>
    <mergeCell ref="A60:C60"/>
    <mergeCell ref="A61:C61"/>
    <mergeCell ref="C53:D53"/>
    <mergeCell ref="C54:D54"/>
    <mergeCell ref="C55:D55"/>
    <mergeCell ref="C56:D56"/>
    <mergeCell ref="C57:D57"/>
    <mergeCell ref="D66:G66"/>
    <mergeCell ref="H66:I66"/>
    <mergeCell ref="F59:I59"/>
    <mergeCell ref="H60:I60"/>
    <mergeCell ref="D60:G60"/>
  </mergeCells>
  <conditionalFormatting sqref="F12:F48 H12:H4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2026-02-25T08:58:00Z</dcterms:modified>
</cp:coreProperties>
</file>